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327"/>
  <workbookPr/>
  <mc:AlternateContent xmlns:mc="http://schemas.openxmlformats.org/markup-compatibility/2006">
    <mc:Choice Requires="x15">
      <x15ac:absPath xmlns:x15ac="http://schemas.microsoft.com/office/spreadsheetml/2010/11/ac" url="https://sauevaldee-my.sharepoint.com/personal/virko_kolks_sauevarahaldus_ee/Documents/Documents/Hanked/Midrimaa/2023sisustus/Väikehanke_alusdokument_Saue_LA_Midrimaa_sisustus/"/>
    </mc:Choice>
  </mc:AlternateContent>
  <xr:revisionPtr revIDLastSave="534" documentId="8_{B0D6462F-811B-497C-9BB6-DFCB510019F6}" xr6:coauthVersionLast="47" xr6:coauthVersionMax="47" xr10:uidLastSave="{3F2D9F5C-3B24-4D86-8A2E-C39EAF408CBC}"/>
  <bookViews>
    <workbookView xWindow="28680" yWindow="-120" windowWidth="29040" windowHeight="17640" tabRatio="500" xr2:uid="{00000000-000D-0000-FFFF-FFFF00000000}"/>
  </bookViews>
  <sheets>
    <sheet name="Pakutava sisustuse spetsif." sheetId="3" r:id="rId1"/>
  </sheets>
  <definedNames>
    <definedName name="_xlnm._FilterDatabase" localSheetId="0" hidden="1">'Pakutava sisustuse spetsif.'!$A$4:$E$14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loext="http://schemas.libreoffice.org/" uri="{7626C862-2A13-11E5-B345-FEFF819CDC9F}">
      <loext:extCalcPr stringRefSyntax="CalcA1ExcelA1"/>
    </ext>
  </extLst>
</workbook>
</file>

<file path=xl/calcChain.xml><?xml version="1.0" encoding="utf-8"?>
<calcChain xmlns="http://schemas.openxmlformats.org/spreadsheetml/2006/main">
  <c r="J25" i="3" l="1"/>
  <c r="G6" i="3" l="1"/>
  <c r="J6" i="3" s="1"/>
  <c r="G23" i="3" l="1"/>
  <c r="J23" i="3" s="1"/>
  <c r="G24" i="3"/>
  <c r="J24" i="3" s="1"/>
  <c r="G21" i="3"/>
  <c r="J21" i="3" s="1"/>
  <c r="G22" i="3"/>
  <c r="J22" i="3" s="1"/>
  <c r="G20" i="3"/>
  <c r="J20" i="3" s="1"/>
  <c r="G19" i="3"/>
  <c r="J19" i="3" s="1"/>
  <c r="G18" i="3"/>
  <c r="J18" i="3" s="1"/>
  <c r="G17" i="3" l="1"/>
  <c r="J17" i="3" s="1"/>
  <c r="G16" i="3"/>
  <c r="J16" i="3" s="1"/>
  <c r="G7" i="3" l="1"/>
  <c r="J7" i="3" s="1"/>
  <c r="G8" i="3"/>
  <c r="J8" i="3" s="1"/>
  <c r="G9" i="3"/>
  <c r="J9" i="3" s="1"/>
  <c r="G10" i="3"/>
  <c r="J10" i="3" s="1"/>
  <c r="G11" i="3"/>
  <c r="J11" i="3" s="1"/>
  <c r="G12" i="3"/>
  <c r="J12" i="3" s="1"/>
  <c r="G13" i="3"/>
  <c r="J13" i="3" s="1"/>
  <c r="G14" i="3"/>
  <c r="J14" i="3" s="1"/>
  <c r="G15" i="3"/>
  <c r="J15" i="3" s="1"/>
  <c r="G5" i="3" l="1"/>
  <c r="J5" i="3" l="1"/>
</calcChain>
</file>

<file path=xl/sharedStrings.xml><?xml version="1.0" encoding="utf-8"?>
<sst xmlns="http://schemas.openxmlformats.org/spreadsheetml/2006/main" count="34" uniqueCount="34">
  <si>
    <t>Nimetus</t>
  </si>
  <si>
    <t>Pos.</t>
  </si>
  <si>
    <t>Toodet iseloomistav joonis (foto või joonis)</t>
  </si>
  <si>
    <t>Kogus
tk</t>
  </si>
  <si>
    <t>Hind eur/tk</t>
  </si>
  <si>
    <t>Hind KOKKU</t>
  </si>
  <si>
    <t>Toote info (sealhulgas foto, materjal, mõõtmed)</t>
  </si>
  <si>
    <t>Riiul, kasemelamiin (900 h x400x800mm)</t>
  </si>
  <si>
    <t>Positsiooni transpordi maksumus KOKKU</t>
  </si>
  <si>
    <t>Maksumus KOKKU</t>
  </si>
  <si>
    <t>Positsiooni paigalduse maksumus KOKKU</t>
  </si>
  <si>
    <t>NB!  Osaliste pakkumuste esitamine on lubatud, st pakkuja võis esitada pakkumuse ainult osadele toodetele sisustuse spetsifikatsioonis.</t>
  </si>
  <si>
    <t>Koristuskapp metallist, 5 riiulivahet, lukustatav (500x500x1830mm)</t>
  </si>
  <si>
    <t>kokku</t>
  </si>
  <si>
    <t>Pesukapp, kasemelamiin (1500x500x1600mm)</t>
  </si>
  <si>
    <t>õpetaja töötool, 70x70xH111-128 cm, polüesterkangas, plastik</t>
  </si>
  <si>
    <t>Lasteköök (1500x400x1000mm)</t>
  </si>
  <si>
    <t>Kast-sahtlitega riiul 4×6 (1368x1170x450h)</t>
  </si>
  <si>
    <t>Tugitool, manuaalne recliner 68x91xH100cm, hall. Recliner tüüpi tugitooli selja- ja jalatoe asendit on võimalik muuta manuaalse push back mehhanismi abil. Sellise mehhanismi tüübi puhul puudub nupp või kang tugitooli asendi reguleerimiseks. Mehhanism käivitub, kui seljatoele avaldada survet. Kattematerjal: 100% polüesterkangas. Karkass: puit, metall. Polsterdus: polüuretaanvaht.</t>
  </si>
  <si>
    <t>Joonistusvahendite käru, kasemelamiin või -vineer, lakitud, ratastel (930x640x930mm)</t>
  </si>
  <si>
    <t>Rühmakapp kõrge, täisuksed, kasemelamiin (800x400x1850mm)</t>
  </si>
  <si>
    <t>Rühmariiul kõrge, kasemelamiin (800x400x1850mm)</t>
  </si>
  <si>
    <t>Õpetaja riidekapp, kasemelamiin, 3 riiulivahet, riidepuu toru, metallist jalatsirest (600x400x2100mm) lukustatav!</t>
  </si>
  <si>
    <t>Klienditool hall/bordoo. Iste on kaetud halli polüestervõrkkangaga, 30 000 Martindale’i. Seljatugi on kaetud bordoopunase polüestervõrkkangaga. Käetoed on valmistatud plastikust. Raami värvus: kroomitud. Toolid on virnastatavad, mis muudab nende hoiustamise hõlpsamaks. Mõõtmed: kõrgus 84cm, istme kõrgus 46cm, istme sügavus 48cm, istme laius 48cm. Toote mõõdud on 59x59xH84cm.</t>
  </si>
  <si>
    <t xml:space="preserve">Tool kaselaminaat või -vineer, isteplaat ja leen peitsitud kollaseks, istmekõrgus 35cm (IK-350, L-370, K-620mm) kogus 55 tk,  istmekõrgus 31cm (IK-350, L-340, K-540mm) kogus 30 tk, </t>
  </si>
  <si>
    <t>Õpetaja elektriline laud lukustatava sahtliboksiga (1300x700x740mm), lauaplaat ja sahtliboks kask, raam hall</t>
  </si>
  <si>
    <t>Klotsilaud (1200x1040x540mm) Lego klotsidele ja LEGO EDUCATION klotsikomplekt 45020</t>
  </si>
  <si>
    <t>Kuivatusriiul 24-le, kasevineer lakitud või melamiin vms (500x600x1900mm). Vaheriiulid välja käivad, materjali paksus max 5 mm.</t>
  </si>
  <si>
    <t>Riiul  24 riiulivahet, kasemelamiin, metalljalgadel (1630x300x1190mm)</t>
  </si>
  <si>
    <t>Riidekapp, kasemelamiin, riidepuutoruga, täisuks   4-ne komplekt (1200x1500x350mm) 10 tk, 3-ne komplekt (900x1500x350mm) 10 tk</t>
  </si>
  <si>
    <t>kappe kokku 70-le lapsele, pakkumuses esitada hind ühe lahtri (lapse) kohta</t>
  </si>
  <si>
    <t>Saue LA Midrimaa pakutava sisustuse spetsifikatsioon</t>
  </si>
  <si>
    <t>Käterätinagi 6-ne. Vahe laius 150 mm. Valmistatud 18mm paksusest kasevineerist. Viimistletud matt lakiga. Servad lihvitud ja lakitud.</t>
  </si>
  <si>
    <t>Laste ristküliklaud, kaselaminaat, regul.lauajalad sarnaselt toote fotole, (1200x1200x400-600mm)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</si>
</sst>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[$€-2]\ * #,##0.00_);_([$€-2]\ * \(#,##0.00\);_([$€-2]\ * &quot;-&quot;??_);_(@_)"/>
  </numFmts>
  <fonts count="8">
    <font>
      <sz val="10"/>
      <color rgb="FF000000"/>
      <name val="Arial"/>
      <charset val="134"/>
    </font>
    <font>
      <sz val="10"/>
      <name val="Arial"/>
      <family val="2"/>
      <charset val="186"/>
    </font>
    <font>
      <sz val="10"/>
      <color rgb="FF000000"/>
      <name val="Arial"/>
      <family val="2"/>
      <charset val="186"/>
    </font>
    <font>
      <sz val="11"/>
      <color rgb="FF000000"/>
      <name val="Calibri"/>
      <family val="2"/>
      <charset val="186"/>
      <scheme val="minor"/>
    </font>
    <font>
      <b/>
      <sz val="11"/>
      <color rgb="FF000000"/>
      <name val="Calibri"/>
      <family val="2"/>
      <charset val="186"/>
      <scheme val="minor"/>
    </font>
    <font>
      <b/>
      <sz val="10"/>
      <color rgb="FF000000"/>
      <name val="Arial"/>
      <family val="2"/>
      <charset val="186"/>
    </font>
    <font>
      <sz val="10"/>
      <color rgb="FF000000"/>
      <name val="Arial"/>
      <family val="2"/>
    </font>
    <font>
      <sz val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DDE8CB"/>
        <bgColor rgb="FFFFFFCC"/>
      </patternFill>
    </fill>
  </fills>
  <borders count="8">
    <border>
      <left/>
      <right/>
      <top/>
      <bottom/>
      <diagonal/>
    </border>
    <border>
      <left style="thin">
        <color rgb="FF333333"/>
      </left>
      <right style="thin">
        <color rgb="FF333333"/>
      </right>
      <top style="thin">
        <color rgb="FF333333"/>
      </top>
      <bottom style="thin">
        <color rgb="FF333333"/>
      </bottom>
      <diagonal/>
    </border>
    <border>
      <left style="thin">
        <color rgb="FF333333"/>
      </left>
      <right/>
      <top style="thin">
        <color rgb="FF333333"/>
      </top>
      <bottom style="thin">
        <color rgb="FF333333"/>
      </bottom>
      <diagonal/>
    </border>
    <border>
      <left style="thin">
        <color rgb="FF333333"/>
      </left>
      <right style="thin">
        <color rgb="FF333333"/>
      </right>
      <top style="thin">
        <color rgb="FF333333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333333"/>
      </left>
      <right/>
      <top style="thin">
        <color rgb="FF333333"/>
      </top>
      <bottom/>
      <diagonal/>
    </border>
    <border>
      <left style="thin">
        <color rgb="FF333333"/>
      </left>
      <right/>
      <top/>
      <bottom style="thin">
        <color rgb="FF333333"/>
      </bottom>
      <diagonal/>
    </border>
    <border>
      <left style="thin">
        <color rgb="FF333333"/>
      </left>
      <right style="thin">
        <color rgb="FF333333"/>
      </right>
      <top/>
      <bottom style="thin">
        <color rgb="FF333333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0" fillId="0" borderId="0" xfId="0" applyAlignment="1">
      <alignment horizontal="center"/>
    </xf>
    <xf numFmtId="0" fontId="3" fillId="0" borderId="0" xfId="0" applyFont="1" applyAlignment="1">
      <alignment horizontal="left" wrapText="1"/>
    </xf>
    <xf numFmtId="0" fontId="3" fillId="0" borderId="0" xfId="0" applyFont="1" applyAlignment="1">
      <alignment wrapText="1"/>
    </xf>
    <xf numFmtId="0" fontId="3" fillId="0" borderId="0" xfId="0" applyFont="1" applyAlignment="1">
      <alignment horizontal="center" wrapText="1"/>
    </xf>
    <xf numFmtId="0" fontId="5" fillId="2" borderId="1" xfId="0" applyFont="1" applyFill="1" applyBorder="1" applyAlignment="1">
      <alignment horizontal="center" vertical="top" wrapText="1"/>
    </xf>
    <xf numFmtId="0" fontId="5" fillId="2" borderId="1" xfId="0" applyFont="1" applyFill="1" applyBorder="1" applyAlignment="1">
      <alignment vertical="top" wrapText="1"/>
    </xf>
    <xf numFmtId="0" fontId="0" fillId="0" borderId="2" xfId="0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2" fillId="0" borderId="2" xfId="0" applyFont="1" applyBorder="1" applyAlignment="1">
      <alignment vertical="top" wrapText="1"/>
    </xf>
    <xf numFmtId="0" fontId="5" fillId="2" borderId="3" xfId="0" applyFont="1" applyFill="1" applyBorder="1" applyAlignment="1">
      <alignment horizontal="center" vertical="top" wrapText="1"/>
    </xf>
    <xf numFmtId="0" fontId="0" fillId="0" borderId="4" xfId="0" applyBorder="1" applyAlignment="1">
      <alignment horizontal="center" vertical="top" wrapText="1"/>
    </xf>
    <xf numFmtId="0" fontId="1" fillId="0" borderId="4" xfId="0" applyFont="1" applyBorder="1" applyAlignment="1">
      <alignment horizontal="center" vertical="top" wrapText="1"/>
    </xf>
    <xf numFmtId="0" fontId="6" fillId="0" borderId="2" xfId="0" applyFont="1" applyBorder="1" applyAlignment="1">
      <alignment vertical="top" wrapText="1"/>
    </xf>
    <xf numFmtId="0" fontId="4" fillId="0" borderId="0" xfId="0" applyFont="1" applyAlignment="1">
      <alignment horizontal="center" wrapText="1"/>
    </xf>
    <xf numFmtId="0" fontId="1" fillId="0" borderId="2" xfId="0" applyFont="1" applyBorder="1" applyAlignment="1">
      <alignment horizontal="center" vertical="top" wrapText="1"/>
    </xf>
    <xf numFmtId="0" fontId="0" fillId="0" borderId="5" xfId="0" applyBorder="1" applyAlignment="1">
      <alignment horizontal="center" vertical="top" wrapText="1"/>
    </xf>
    <xf numFmtId="0" fontId="1" fillId="0" borderId="4" xfId="0" applyFont="1" applyBorder="1" applyAlignment="1">
      <alignment vertical="top" wrapText="1"/>
    </xf>
    <xf numFmtId="0" fontId="6" fillId="0" borderId="5" xfId="0" applyFont="1" applyBorder="1" applyAlignment="1">
      <alignment vertical="top" wrapText="1"/>
    </xf>
    <xf numFmtId="0" fontId="1" fillId="0" borderId="6" xfId="0" applyFont="1" applyBorder="1" applyAlignment="1">
      <alignment vertical="top" wrapText="1"/>
    </xf>
    <xf numFmtId="0" fontId="3" fillId="0" borderId="0" xfId="0" applyFont="1" applyAlignment="1">
      <alignment horizontal="right" wrapText="1"/>
    </xf>
    <xf numFmtId="164" fontId="0" fillId="0" borderId="4" xfId="0" applyNumberFormat="1" applyBorder="1" applyAlignment="1">
      <alignment horizontal="center" vertical="top" wrapText="1"/>
    </xf>
    <xf numFmtId="0" fontId="0" fillId="0" borderId="4" xfId="0" applyBorder="1"/>
    <xf numFmtId="0" fontId="0" fillId="0" borderId="4" xfId="0" applyBorder="1" applyAlignment="1">
      <alignment vertical="top" wrapText="1"/>
    </xf>
    <xf numFmtId="0" fontId="2" fillId="0" borderId="0" xfId="0" applyFont="1"/>
    <xf numFmtId="0" fontId="2" fillId="0" borderId="4" xfId="0" applyFont="1" applyBorder="1"/>
    <xf numFmtId="164" fontId="0" fillId="0" borderId="4" xfId="0" applyNumberFormat="1" applyBorder="1"/>
    <xf numFmtId="0" fontId="0" fillId="0" borderId="6" xfId="0" applyBorder="1" applyAlignment="1">
      <alignment horizontal="center" vertical="top" wrapText="1"/>
    </xf>
    <xf numFmtId="0" fontId="0" fillId="0" borderId="1" xfId="0" applyBorder="1" applyAlignment="1">
      <alignment horizontal="center" vertical="top" wrapText="1"/>
    </xf>
    <xf numFmtId="0" fontId="0" fillId="0" borderId="2" xfId="0" applyBorder="1" applyAlignment="1">
      <alignment horizontal="center" vertical="top" wrapText="1"/>
    </xf>
    <xf numFmtId="0" fontId="1" fillId="0" borderId="5" xfId="0" applyFont="1" applyBorder="1" applyAlignment="1">
      <alignment horizontal="center" vertical="top" wrapText="1"/>
    </xf>
    <xf numFmtId="0" fontId="1" fillId="0" borderId="1" xfId="0" applyFont="1" applyBorder="1" applyAlignment="1">
      <alignment vertical="top" wrapText="1"/>
    </xf>
    <xf numFmtId="0" fontId="0" fillId="0" borderId="1" xfId="0" applyBorder="1" applyAlignment="1">
      <alignment vertical="top" wrapText="1"/>
    </xf>
    <xf numFmtId="0" fontId="2" fillId="0" borderId="1" xfId="0" applyFont="1" applyBorder="1" applyAlignment="1">
      <alignment vertical="top" wrapText="1"/>
    </xf>
    <xf numFmtId="0" fontId="0" fillId="0" borderId="7" xfId="0" applyBorder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4" fillId="0" borderId="0" xfId="0" applyFont="1" applyAlignment="1">
      <alignment horizontal="center" wrapText="1"/>
    </xf>
    <xf numFmtId="0" fontId="3" fillId="0" borderId="0" xfId="0" applyFont="1" applyAlignment="1">
      <alignment horizontal="right" wrapText="1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DDE8CB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styles" Target="style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microsoft.com/office/2017/10/relationships/person" Target="persons/person.xml"/><Relationship Id="rId4" Type="http://schemas.openxmlformats.org/officeDocument/2006/relationships/sharedStrings" Target="sharedStrings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pn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emf"/><Relationship Id="rId15" Type="http://schemas.openxmlformats.org/officeDocument/2006/relationships/image" Target="../media/image15.jpe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262466</xdr:colOff>
      <xdr:row>6</xdr:row>
      <xdr:rowOff>67733</xdr:rowOff>
    </xdr:from>
    <xdr:to>
      <xdr:col>3</xdr:col>
      <xdr:colOff>2997411</xdr:colOff>
      <xdr:row>6</xdr:row>
      <xdr:rowOff>1888913</xdr:rowOff>
    </xdr:to>
    <xdr:pic>
      <xdr:nvPicPr>
        <xdr:cNvPr id="71" name="Picture 70">
          <a:extLst>
            <a:ext uri="{FF2B5EF4-FFF2-40B4-BE49-F238E27FC236}">
              <a16:creationId xmlns:a16="http://schemas.microsoft.com/office/drawing/2014/main" id="{E003FDA0-C856-4B54-A651-913A2E3164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16599" y="17559866"/>
          <a:ext cx="2743200" cy="1828800"/>
        </a:xfrm>
        <a:prstGeom prst="rect">
          <a:avLst/>
        </a:prstGeom>
      </xdr:spPr>
    </xdr:pic>
    <xdr:clientData/>
  </xdr:twoCellAnchor>
  <xdr:twoCellAnchor editAs="oneCell">
    <xdr:from>
      <xdr:col>3</xdr:col>
      <xdr:colOff>399839</xdr:colOff>
      <xdr:row>7</xdr:row>
      <xdr:rowOff>63500</xdr:rowOff>
    </xdr:from>
    <xdr:to>
      <xdr:col>3</xdr:col>
      <xdr:colOff>2839297</xdr:colOff>
      <xdr:row>7</xdr:row>
      <xdr:rowOff>2085904</xdr:rowOff>
    </xdr:to>
    <xdr:pic>
      <xdr:nvPicPr>
        <xdr:cNvPr id="76" name="Picture 75">
          <a:extLst>
            <a:ext uri="{FF2B5EF4-FFF2-40B4-BE49-F238E27FC236}">
              <a16:creationId xmlns:a16="http://schemas.microsoft.com/office/drawing/2014/main" id="{44E13BDB-AD64-4B3E-AE47-3DD2AFBB1F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66672" y="19378083"/>
          <a:ext cx="2428028" cy="2028754"/>
        </a:xfrm>
        <a:prstGeom prst="rect">
          <a:avLst/>
        </a:prstGeom>
      </xdr:spPr>
    </xdr:pic>
    <xdr:clientData/>
  </xdr:twoCellAnchor>
  <xdr:twoCellAnchor editAs="oneCell">
    <xdr:from>
      <xdr:col>3</xdr:col>
      <xdr:colOff>262467</xdr:colOff>
      <xdr:row>10</xdr:row>
      <xdr:rowOff>59267</xdr:rowOff>
    </xdr:from>
    <xdr:to>
      <xdr:col>3</xdr:col>
      <xdr:colOff>2997412</xdr:colOff>
      <xdr:row>10</xdr:row>
      <xdr:rowOff>1884257</xdr:rowOff>
    </xdr:to>
    <xdr:pic>
      <xdr:nvPicPr>
        <xdr:cNvPr id="136" name="Picture 135">
          <a:extLst>
            <a:ext uri="{FF2B5EF4-FFF2-40B4-BE49-F238E27FC236}">
              <a16:creationId xmlns:a16="http://schemas.microsoft.com/office/drawing/2014/main" id="{A4FAD898-4D1E-46CB-A5AC-24255EC687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16600" y="34798000"/>
          <a:ext cx="2743200" cy="1828800"/>
        </a:xfrm>
        <a:prstGeom prst="rect">
          <a:avLst/>
        </a:prstGeom>
      </xdr:spPr>
    </xdr:pic>
    <xdr:clientData/>
  </xdr:twoCellAnchor>
  <xdr:twoCellAnchor editAs="oneCell">
    <xdr:from>
      <xdr:col>3</xdr:col>
      <xdr:colOff>127000</xdr:colOff>
      <xdr:row>11</xdr:row>
      <xdr:rowOff>67733</xdr:rowOff>
    </xdr:from>
    <xdr:to>
      <xdr:col>3</xdr:col>
      <xdr:colOff>2874010</xdr:colOff>
      <xdr:row>11</xdr:row>
      <xdr:rowOff>1888913</xdr:rowOff>
    </xdr:to>
    <xdr:pic>
      <xdr:nvPicPr>
        <xdr:cNvPr id="138" name="Picture 137">
          <a:extLst>
            <a:ext uri="{FF2B5EF4-FFF2-40B4-BE49-F238E27FC236}">
              <a16:creationId xmlns:a16="http://schemas.microsoft.com/office/drawing/2014/main" id="{1DCC137B-1B74-4BCF-9A27-769287163A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81133" y="36779200"/>
          <a:ext cx="2743200" cy="1828800"/>
        </a:xfrm>
        <a:prstGeom prst="rect">
          <a:avLst/>
        </a:prstGeom>
      </xdr:spPr>
    </xdr:pic>
    <xdr:clientData/>
  </xdr:twoCellAnchor>
  <xdr:twoCellAnchor editAs="oneCell">
    <xdr:from>
      <xdr:col>3</xdr:col>
      <xdr:colOff>476250</xdr:colOff>
      <xdr:row>15</xdr:row>
      <xdr:rowOff>105833</xdr:rowOff>
    </xdr:from>
    <xdr:to>
      <xdr:col>3</xdr:col>
      <xdr:colOff>2904778</xdr:colOff>
      <xdr:row>15</xdr:row>
      <xdr:rowOff>1934633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49E7AB33-C157-4E26-B9B1-94AB96C40C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39417" y="29262916"/>
          <a:ext cx="2428528" cy="1828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825500</xdr:colOff>
      <xdr:row>19</xdr:row>
      <xdr:rowOff>23232</xdr:rowOff>
    </xdr:from>
    <xdr:to>
      <xdr:col>3</xdr:col>
      <xdr:colOff>2602442</xdr:colOff>
      <xdr:row>19</xdr:row>
      <xdr:rowOff>1800224</xdr:rowOff>
    </xdr:to>
    <xdr:pic>
      <xdr:nvPicPr>
        <xdr:cNvPr id="35" name="Picture 34" descr="Töölaud ERGO 1 mootoriga 140x70cm, hikkoripuu">
          <a:extLst>
            <a:ext uri="{FF2B5EF4-FFF2-40B4-BE49-F238E27FC236}">
              <a16:creationId xmlns:a16="http://schemas.microsoft.com/office/drawing/2014/main" id="{92B2917E-AA71-B06F-2711-C2F069D50A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88667" y="37350649"/>
          <a:ext cx="1773767" cy="17801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201084</xdr:colOff>
      <xdr:row>4</xdr:row>
      <xdr:rowOff>105833</xdr:rowOff>
    </xdr:from>
    <xdr:to>
      <xdr:col>3</xdr:col>
      <xdr:colOff>2981325</xdr:colOff>
      <xdr:row>4</xdr:row>
      <xdr:rowOff>1960385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ECF5474-C9EF-467C-966E-82768002C2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64251" y="1291166"/>
          <a:ext cx="2773891" cy="1854552"/>
        </a:xfrm>
        <a:prstGeom prst="rect">
          <a:avLst/>
        </a:prstGeom>
      </xdr:spPr>
    </xdr:pic>
    <xdr:clientData/>
  </xdr:twoCellAnchor>
  <xdr:twoCellAnchor editAs="oneCell">
    <xdr:from>
      <xdr:col>3</xdr:col>
      <xdr:colOff>285750</xdr:colOff>
      <xdr:row>8</xdr:row>
      <xdr:rowOff>116417</xdr:rowOff>
    </xdr:from>
    <xdr:to>
      <xdr:col>3</xdr:col>
      <xdr:colOff>3028950</xdr:colOff>
      <xdr:row>8</xdr:row>
      <xdr:rowOff>1931247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DF90EAE2-2528-46BF-872C-D5BCAEA4DC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48917" y="11419417"/>
          <a:ext cx="2743200" cy="1818005"/>
        </a:xfrm>
        <a:prstGeom prst="rect">
          <a:avLst/>
        </a:prstGeom>
      </xdr:spPr>
    </xdr:pic>
    <xdr:clientData/>
  </xdr:twoCellAnchor>
  <xdr:twoCellAnchor editAs="oneCell">
    <xdr:from>
      <xdr:col>3</xdr:col>
      <xdr:colOff>719666</xdr:colOff>
      <xdr:row>20</xdr:row>
      <xdr:rowOff>66619</xdr:rowOff>
    </xdr:from>
    <xdr:to>
      <xdr:col>3</xdr:col>
      <xdr:colOff>2496607</xdr:colOff>
      <xdr:row>20</xdr:row>
      <xdr:rowOff>1846792</xdr:rowOff>
    </xdr:to>
    <xdr:pic>
      <xdr:nvPicPr>
        <xdr:cNvPr id="7" name="Picture 6" descr="Töötool TUNE must">
          <a:extLst>
            <a:ext uri="{FF2B5EF4-FFF2-40B4-BE49-F238E27FC236}">
              <a16:creationId xmlns:a16="http://schemas.microsoft.com/office/drawing/2014/main" id="{023360E7-3E3B-FD8B-6448-6DCEC929EF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82833" y="39436619"/>
          <a:ext cx="1776941" cy="17801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864724</xdr:colOff>
      <xdr:row>13</xdr:row>
      <xdr:rowOff>130174</xdr:rowOff>
    </xdr:from>
    <xdr:to>
      <xdr:col>3</xdr:col>
      <xdr:colOff>2341033</xdr:colOff>
      <xdr:row>13</xdr:row>
      <xdr:rowOff>1526115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201F4D6A-AE12-EA63-CD34-FC13B24AB8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27891" y="25371424"/>
          <a:ext cx="1476309" cy="13959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1146175</xdr:colOff>
      <xdr:row>12</xdr:row>
      <xdr:rowOff>298275</xdr:rowOff>
    </xdr:from>
    <xdr:to>
      <xdr:col>3</xdr:col>
      <xdr:colOff>2599266</xdr:colOff>
      <xdr:row>12</xdr:row>
      <xdr:rowOff>1750483</xdr:rowOff>
    </xdr:to>
    <xdr:pic>
      <xdr:nvPicPr>
        <xdr:cNvPr id="20" name="Picture 19" descr="Tugitool ENIGMA manuaalne recliner, hall">
          <a:extLst>
            <a:ext uri="{FF2B5EF4-FFF2-40B4-BE49-F238E27FC236}">
              <a16:creationId xmlns:a16="http://schemas.microsoft.com/office/drawing/2014/main" id="{89228D24-D038-7703-1D3F-7951DF4D49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9342" y="23475775"/>
          <a:ext cx="1453091" cy="14522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296333</xdr:colOff>
      <xdr:row>17</xdr:row>
      <xdr:rowOff>105834</xdr:rowOff>
    </xdr:from>
    <xdr:to>
      <xdr:col>3</xdr:col>
      <xdr:colOff>3036358</xdr:colOff>
      <xdr:row>17</xdr:row>
      <xdr:rowOff>1931459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705FD469-082A-4DE0-810F-71AD0C1E5A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59500" y="33348084"/>
          <a:ext cx="2743200" cy="1828800"/>
        </a:xfrm>
        <a:prstGeom prst="rect">
          <a:avLst/>
        </a:prstGeom>
      </xdr:spPr>
    </xdr:pic>
    <xdr:clientData/>
  </xdr:twoCellAnchor>
  <xdr:twoCellAnchor editAs="oneCell">
    <xdr:from>
      <xdr:col>3</xdr:col>
      <xdr:colOff>232833</xdr:colOff>
      <xdr:row>18</xdr:row>
      <xdr:rowOff>74083</xdr:rowOff>
    </xdr:from>
    <xdr:to>
      <xdr:col>3</xdr:col>
      <xdr:colOff>2969048</xdr:colOff>
      <xdr:row>18</xdr:row>
      <xdr:rowOff>1916218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8D40332B-0EF2-4355-BB6B-F80FD70B70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0" y="35358916"/>
          <a:ext cx="2736215" cy="1838960"/>
        </a:xfrm>
        <a:prstGeom prst="rect">
          <a:avLst/>
        </a:prstGeom>
      </xdr:spPr>
    </xdr:pic>
    <xdr:clientData/>
  </xdr:twoCellAnchor>
  <xdr:twoCellAnchor editAs="oneCell">
    <xdr:from>
      <xdr:col>3</xdr:col>
      <xdr:colOff>349250</xdr:colOff>
      <xdr:row>22</xdr:row>
      <xdr:rowOff>169333</xdr:rowOff>
    </xdr:from>
    <xdr:to>
      <xdr:col>3</xdr:col>
      <xdr:colOff>3095625</xdr:colOff>
      <xdr:row>22</xdr:row>
      <xdr:rowOff>1998133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66A3DB9B-750A-4019-BDB6-E60956DD13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2417" y="43624500"/>
          <a:ext cx="2743200" cy="1828800"/>
        </a:xfrm>
        <a:prstGeom prst="rect">
          <a:avLst/>
        </a:prstGeom>
      </xdr:spPr>
    </xdr:pic>
    <xdr:clientData/>
  </xdr:twoCellAnchor>
  <xdr:twoCellAnchor editAs="oneCell">
    <xdr:from>
      <xdr:col>3</xdr:col>
      <xdr:colOff>201083</xdr:colOff>
      <xdr:row>23</xdr:row>
      <xdr:rowOff>95250</xdr:rowOff>
    </xdr:from>
    <xdr:to>
      <xdr:col>3</xdr:col>
      <xdr:colOff>2951983</xdr:colOff>
      <xdr:row>23</xdr:row>
      <xdr:rowOff>1913890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CCE97006-AE04-4732-996F-0AC7AC35F8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64250" y="45593000"/>
          <a:ext cx="2750900" cy="182181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483657</xdr:colOff>
      <xdr:row>5</xdr:row>
      <xdr:rowOff>251925</xdr:rowOff>
    </xdr:from>
    <xdr:to>
      <xdr:col>3</xdr:col>
      <xdr:colOff>2770715</xdr:colOff>
      <xdr:row>5</xdr:row>
      <xdr:rowOff>1801283</xdr:rowOff>
    </xdr:to>
    <xdr:pic>
      <xdr:nvPicPr>
        <xdr:cNvPr id="31" name="Picture 30" descr="Nova">
          <a:extLst>
            <a:ext uri="{FF2B5EF4-FFF2-40B4-BE49-F238E27FC236}">
              <a16:creationId xmlns:a16="http://schemas.microsoft.com/office/drawing/2014/main" id="{70D345C7-8E53-FC5E-602E-F6A54C38DB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46824" y="3448092"/>
          <a:ext cx="2287058" cy="15493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1023408</xdr:colOff>
      <xdr:row>21</xdr:row>
      <xdr:rowOff>352794</xdr:rowOff>
    </xdr:from>
    <xdr:to>
      <xdr:col>3</xdr:col>
      <xdr:colOff>2390772</xdr:colOff>
      <xdr:row>21</xdr:row>
      <xdr:rowOff>1724024</xdr:rowOff>
    </xdr:to>
    <xdr:pic>
      <xdr:nvPicPr>
        <xdr:cNvPr id="34" name="Picture 33" descr="Klienditool TORINO hall/bordoo">
          <a:extLst>
            <a:ext uri="{FF2B5EF4-FFF2-40B4-BE49-F238E27FC236}">
              <a16:creationId xmlns:a16="http://schemas.microsoft.com/office/drawing/2014/main" id="{B7ECE2FB-C5A4-846D-1F0F-696CC7AD78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86575" y="41596044"/>
          <a:ext cx="1370539" cy="13680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370416</xdr:colOff>
      <xdr:row>9</xdr:row>
      <xdr:rowOff>116417</xdr:rowOff>
    </xdr:from>
    <xdr:to>
      <xdr:col>3</xdr:col>
      <xdr:colOff>2638015</xdr:colOff>
      <xdr:row>9</xdr:row>
      <xdr:rowOff>1820292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3278F38-8946-4EEF-A500-DA7A57EE51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6233583" y="13387917"/>
          <a:ext cx="2267599" cy="1703875"/>
        </a:xfrm>
        <a:prstGeom prst="rect">
          <a:avLst/>
        </a:prstGeom>
      </xdr:spPr>
    </xdr:pic>
    <xdr:clientData/>
  </xdr:twoCellAnchor>
  <xdr:twoCellAnchor editAs="oneCell">
    <xdr:from>
      <xdr:col>3</xdr:col>
      <xdr:colOff>973667</xdr:colOff>
      <xdr:row>16</xdr:row>
      <xdr:rowOff>687916</xdr:rowOff>
    </xdr:from>
    <xdr:to>
      <xdr:col>3</xdr:col>
      <xdr:colOff>2524530</xdr:colOff>
      <xdr:row>16</xdr:row>
      <xdr:rowOff>1706103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D01D981-F712-41F1-86D0-FD658A74E0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6836834" y="31718249"/>
          <a:ext cx="1554038" cy="1021362"/>
        </a:xfrm>
        <a:prstGeom prst="rect">
          <a:avLst/>
        </a:prstGeom>
      </xdr:spPr>
    </xdr:pic>
    <xdr:clientData/>
  </xdr:twoCellAnchor>
  <xdr:twoCellAnchor editAs="oneCell">
    <xdr:from>
      <xdr:col>3</xdr:col>
      <xdr:colOff>190500</xdr:colOff>
      <xdr:row>14</xdr:row>
      <xdr:rowOff>84666</xdr:rowOff>
    </xdr:from>
    <xdr:to>
      <xdr:col>3</xdr:col>
      <xdr:colOff>2933700</xdr:colOff>
      <xdr:row>14</xdr:row>
      <xdr:rowOff>1913466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627D9919-75C0-474D-A01A-474D428FF5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53667" y="27029833"/>
          <a:ext cx="2743200" cy="1828800"/>
        </a:xfrm>
        <a:prstGeom prst="rect">
          <a:avLst/>
        </a:prstGeom>
      </xdr:spPr>
    </xdr:pic>
    <xdr:clientData/>
  </xdr:twoCellAnchor>
  <xdr:twoCellAnchor editAs="oneCell">
    <xdr:from>
      <xdr:col>3</xdr:col>
      <xdr:colOff>380999</xdr:colOff>
      <xdr:row>5</xdr:row>
      <xdr:rowOff>54017</xdr:rowOff>
    </xdr:from>
    <xdr:to>
      <xdr:col>3</xdr:col>
      <xdr:colOff>3115944</xdr:colOff>
      <xdr:row>5</xdr:row>
      <xdr:rowOff>1886627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A920BDCF-B4A9-466A-BB1F-D6282BB263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44166" y="3250184"/>
          <a:ext cx="2734945" cy="1832610"/>
        </a:xfrm>
        <a:prstGeom prst="rect">
          <a:avLst/>
        </a:prstGeom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J39"/>
  <sheetViews>
    <sheetView tabSelected="1" zoomScale="90" zoomScaleNormal="90" workbookViewId="0">
      <pane ySplit="4" topLeftCell="A8" activePane="bottomLeft" state="frozen"/>
      <selection pane="bottomLeft" activeCell="B9" sqref="B9"/>
    </sheetView>
  </sheetViews>
  <sheetFormatPr defaultRowHeight="12.5"/>
  <cols>
    <col min="1" max="1" width="7.453125" customWidth="1"/>
    <col min="2" max="2" width="37.26953125" customWidth="1"/>
    <col min="3" max="3" width="39.1796875" customWidth="1"/>
    <col min="4" max="4" width="46.453125" style="1" customWidth="1"/>
    <col min="5" max="5" width="9.81640625" style="1" customWidth="1"/>
    <col min="6" max="7" width="11.7265625" style="1" customWidth="1"/>
    <col min="8" max="10" width="11.6328125" customWidth="1"/>
  </cols>
  <sheetData>
    <row r="1" spans="1:10" ht="15" customHeight="1">
      <c r="A1" s="2"/>
      <c r="B1" s="3"/>
      <c r="C1" s="3"/>
      <c r="D1" s="37"/>
      <c r="E1" s="37"/>
      <c r="F1" s="20"/>
      <c r="G1" s="20"/>
    </row>
    <row r="2" spans="1:10" ht="14.5" customHeight="1">
      <c r="A2" s="36" t="s">
        <v>31</v>
      </c>
      <c r="B2" s="36"/>
      <c r="C2" s="36"/>
      <c r="D2" s="14"/>
      <c r="E2" s="4"/>
      <c r="F2" s="4"/>
      <c r="G2" s="4"/>
    </row>
    <row r="4" spans="1:10" ht="52">
      <c r="A4" s="5" t="s">
        <v>1</v>
      </c>
      <c r="B4" s="6" t="s">
        <v>0</v>
      </c>
      <c r="C4" s="6" t="s">
        <v>6</v>
      </c>
      <c r="D4" s="5" t="s">
        <v>2</v>
      </c>
      <c r="E4" s="10" t="s">
        <v>3</v>
      </c>
      <c r="F4" s="10" t="s">
        <v>4</v>
      </c>
      <c r="G4" s="10" t="s">
        <v>5</v>
      </c>
      <c r="H4" s="10" t="s">
        <v>8</v>
      </c>
      <c r="I4" s="10" t="s">
        <v>10</v>
      </c>
      <c r="J4" s="10" t="s">
        <v>9</v>
      </c>
    </row>
    <row r="5" spans="1:10" ht="158.5" customHeight="1">
      <c r="A5" s="28">
        <v>2</v>
      </c>
      <c r="B5" s="8" t="s">
        <v>29</v>
      </c>
      <c r="C5" s="17" t="s">
        <v>30</v>
      </c>
      <c r="D5"/>
      <c r="E5" s="11">
        <v>70</v>
      </c>
      <c r="F5" s="21">
        <v>0</v>
      </c>
      <c r="G5" s="21">
        <f t="shared" ref="G5" si="0">E5*F5</f>
        <v>0</v>
      </c>
      <c r="H5" s="21">
        <v>0</v>
      </c>
      <c r="I5" s="21">
        <v>0</v>
      </c>
      <c r="J5" s="21">
        <f>G5+H5+I5</f>
        <v>0</v>
      </c>
    </row>
    <row r="6" spans="1:10" ht="157.15" customHeight="1">
      <c r="A6" s="28">
        <v>3</v>
      </c>
      <c r="B6" s="31" t="s">
        <v>32</v>
      </c>
      <c r="C6" s="19"/>
      <c r="D6" s="22"/>
      <c r="E6" s="11">
        <v>8</v>
      </c>
      <c r="F6" s="21"/>
      <c r="G6" s="21">
        <f t="shared" ref="G6:G15" si="1">E6*F6</f>
        <v>0</v>
      </c>
      <c r="H6" s="21">
        <v>0</v>
      </c>
      <c r="I6" s="21">
        <v>0</v>
      </c>
      <c r="J6" s="21">
        <f t="shared" ref="J6:J15" si="2">G6+H6+I6</f>
        <v>0</v>
      </c>
    </row>
    <row r="7" spans="1:10" ht="156.65" customHeight="1">
      <c r="A7" s="28">
        <v>5</v>
      </c>
      <c r="B7" s="32" t="s">
        <v>33</v>
      </c>
      <c r="C7" s="7"/>
      <c r="D7" s="27"/>
      <c r="E7" s="11">
        <v>3</v>
      </c>
      <c r="F7" s="21"/>
      <c r="G7" s="21">
        <f t="shared" si="1"/>
        <v>0</v>
      </c>
      <c r="H7" s="21">
        <v>0</v>
      </c>
      <c r="I7" s="21">
        <v>0</v>
      </c>
      <c r="J7" s="21">
        <f t="shared" si="2"/>
        <v>0</v>
      </c>
    </row>
    <row r="8" spans="1:10" ht="171" customHeight="1">
      <c r="A8" s="28">
        <v>6</v>
      </c>
      <c r="B8" s="32" t="s">
        <v>24</v>
      </c>
      <c r="C8" s="9"/>
      <c r="D8" s="16"/>
      <c r="E8" s="12">
        <v>85</v>
      </c>
      <c r="F8" s="21"/>
      <c r="G8" s="21">
        <f t="shared" si="1"/>
        <v>0</v>
      </c>
      <c r="H8" s="21">
        <v>0</v>
      </c>
      <c r="I8" s="21">
        <v>0</v>
      </c>
      <c r="J8" s="21">
        <f t="shared" si="2"/>
        <v>0</v>
      </c>
    </row>
    <row r="9" spans="1:10" ht="155.5" customHeight="1">
      <c r="A9" s="28">
        <v>7</v>
      </c>
      <c r="B9" s="32" t="s">
        <v>14</v>
      </c>
      <c r="C9" s="13"/>
      <c r="D9" s="22"/>
      <c r="E9" s="11">
        <v>2</v>
      </c>
      <c r="F9" s="21"/>
      <c r="G9" s="21">
        <f t="shared" si="1"/>
        <v>0</v>
      </c>
      <c r="H9" s="21">
        <v>0</v>
      </c>
      <c r="I9" s="21">
        <v>0</v>
      </c>
      <c r="J9" s="21">
        <f t="shared" si="2"/>
        <v>0</v>
      </c>
    </row>
    <row r="10" spans="1:10" ht="154.15" customHeight="1">
      <c r="A10" s="28">
        <v>11</v>
      </c>
      <c r="B10" s="31" t="s">
        <v>16</v>
      </c>
      <c r="C10" s="19"/>
      <c r="D10" s="30"/>
      <c r="E10" s="11">
        <v>3</v>
      </c>
      <c r="F10" s="21"/>
      <c r="G10" s="21">
        <f t="shared" si="1"/>
        <v>0</v>
      </c>
      <c r="H10" s="21">
        <v>0</v>
      </c>
      <c r="I10" s="21">
        <v>0</v>
      </c>
      <c r="J10" s="21">
        <f t="shared" si="2"/>
        <v>0</v>
      </c>
    </row>
    <row r="11" spans="1:10" ht="155.5" customHeight="1">
      <c r="A11" s="28">
        <v>13</v>
      </c>
      <c r="B11" s="32" t="s">
        <v>27</v>
      </c>
      <c r="C11" s="13"/>
      <c r="D11" s="27"/>
      <c r="E11" s="11">
        <v>3</v>
      </c>
      <c r="F11" s="21"/>
      <c r="G11" s="21">
        <f t="shared" si="1"/>
        <v>0</v>
      </c>
      <c r="H11" s="21">
        <v>0</v>
      </c>
      <c r="I11" s="21">
        <v>0</v>
      </c>
      <c r="J11" s="21">
        <f t="shared" si="2"/>
        <v>0</v>
      </c>
    </row>
    <row r="12" spans="1:10" ht="156" customHeight="1">
      <c r="A12" s="28">
        <v>14</v>
      </c>
      <c r="B12" s="31" t="s">
        <v>7</v>
      </c>
      <c r="C12" s="8"/>
      <c r="D12" s="15"/>
      <c r="E12" s="11">
        <v>15</v>
      </c>
      <c r="F12" s="21"/>
      <c r="G12" s="21">
        <f t="shared" si="1"/>
        <v>0</v>
      </c>
      <c r="H12" s="21">
        <v>0</v>
      </c>
      <c r="I12" s="21">
        <v>0</v>
      </c>
      <c r="J12" s="21">
        <f t="shared" si="2"/>
        <v>0</v>
      </c>
    </row>
    <row r="13" spans="1:10" ht="162.75" customHeight="1">
      <c r="A13" s="28">
        <v>19</v>
      </c>
      <c r="B13" s="33" t="s">
        <v>18</v>
      </c>
      <c r="C13" s="13"/>
      <c r="D13" s="22"/>
      <c r="E13" s="12">
        <v>3</v>
      </c>
      <c r="F13" s="21"/>
      <c r="G13" s="21">
        <f t="shared" si="1"/>
        <v>0</v>
      </c>
      <c r="H13" s="21">
        <v>0</v>
      </c>
      <c r="I13" s="21">
        <v>0</v>
      </c>
      <c r="J13" s="21">
        <f t="shared" si="2"/>
        <v>0</v>
      </c>
    </row>
    <row r="14" spans="1:10" ht="147.65" customHeight="1">
      <c r="A14" s="28">
        <v>18</v>
      </c>
      <c r="B14" s="32" t="s">
        <v>17</v>
      </c>
      <c r="C14" s="18"/>
      <c r="D14" s="22"/>
      <c r="E14" s="12">
        <v>2</v>
      </c>
      <c r="F14" s="21"/>
      <c r="G14" s="21">
        <f t="shared" si="1"/>
        <v>0</v>
      </c>
      <c r="H14" s="21">
        <v>0</v>
      </c>
      <c r="I14" s="21">
        <v>0</v>
      </c>
      <c r="J14" s="21">
        <f t="shared" si="2"/>
        <v>0</v>
      </c>
    </row>
    <row r="15" spans="1:10" ht="160.5" customHeight="1">
      <c r="A15" s="28">
        <v>21</v>
      </c>
      <c r="B15" s="34" t="s">
        <v>28</v>
      </c>
      <c r="C15" s="23"/>
      <c r="D15" s="22"/>
      <c r="E15" s="11">
        <v>3</v>
      </c>
      <c r="F15" s="21">
        <v>0</v>
      </c>
      <c r="G15" s="21">
        <f t="shared" si="1"/>
        <v>0</v>
      </c>
      <c r="H15" s="21">
        <v>0</v>
      </c>
      <c r="I15" s="21">
        <v>0</v>
      </c>
      <c r="J15" s="21">
        <f t="shared" si="2"/>
        <v>0</v>
      </c>
    </row>
    <row r="16" spans="1:10" ht="160.5" customHeight="1">
      <c r="A16" s="28">
        <v>20</v>
      </c>
      <c r="B16" s="35" t="s">
        <v>12</v>
      </c>
      <c r="C16" s="23"/>
      <c r="D16" s="22"/>
      <c r="E16" s="11">
        <v>1</v>
      </c>
      <c r="F16" s="21">
        <v>0</v>
      </c>
      <c r="G16" s="21">
        <f t="shared" ref="G16" si="3">E16*F16</f>
        <v>0</v>
      </c>
      <c r="H16" s="21">
        <v>0</v>
      </c>
      <c r="I16" s="21">
        <v>0</v>
      </c>
      <c r="J16" s="21">
        <f t="shared" ref="J16" si="4">G16+H16+I16</f>
        <v>0</v>
      </c>
    </row>
    <row r="17" spans="1:10" ht="160.5" customHeight="1">
      <c r="A17" s="29">
        <v>12</v>
      </c>
      <c r="B17" s="17" t="s">
        <v>26</v>
      </c>
      <c r="C17" s="23"/>
      <c r="D17"/>
      <c r="E17" s="11">
        <v>2</v>
      </c>
      <c r="F17" s="21">
        <v>0</v>
      </c>
      <c r="G17" s="21">
        <f t="shared" ref="G17" si="5">E17*F17</f>
        <v>0</v>
      </c>
      <c r="H17" s="21">
        <v>0</v>
      </c>
      <c r="I17" s="21">
        <v>0</v>
      </c>
      <c r="J17" s="21">
        <f t="shared" ref="J17" si="6">G17+H17+I17</f>
        <v>0</v>
      </c>
    </row>
    <row r="18" spans="1:10" ht="160.5" customHeight="1">
      <c r="A18" s="29">
        <v>22</v>
      </c>
      <c r="B18" s="17" t="s">
        <v>19</v>
      </c>
      <c r="C18" s="23"/>
      <c r="D18" s="22"/>
      <c r="E18" s="11">
        <v>3</v>
      </c>
      <c r="F18" s="21">
        <v>0</v>
      </c>
      <c r="G18" s="21">
        <f t="shared" ref="G18" si="7">E18*F18</f>
        <v>0</v>
      </c>
      <c r="H18" s="21">
        <v>0</v>
      </c>
      <c r="I18" s="21">
        <v>0</v>
      </c>
      <c r="J18" s="21">
        <f t="shared" ref="J18" si="8">G18+H18+I18</f>
        <v>0</v>
      </c>
    </row>
    <row r="19" spans="1:10" ht="160.5" customHeight="1">
      <c r="A19" s="29">
        <v>15</v>
      </c>
      <c r="B19" s="17" t="s">
        <v>20</v>
      </c>
      <c r="C19" s="23"/>
      <c r="D19" s="22"/>
      <c r="E19" s="11">
        <v>4</v>
      </c>
      <c r="F19" s="21">
        <v>0</v>
      </c>
      <c r="G19" s="21">
        <f t="shared" ref="G19" si="9">E19*F19</f>
        <v>0</v>
      </c>
      <c r="H19" s="21">
        <v>0</v>
      </c>
      <c r="I19" s="21">
        <v>0</v>
      </c>
      <c r="J19" s="21">
        <f t="shared" ref="J19" si="10">G19+H19+I19</f>
        <v>0</v>
      </c>
    </row>
    <row r="20" spans="1:10" ht="160.5" customHeight="1">
      <c r="A20" s="29">
        <v>8</v>
      </c>
      <c r="B20" s="17" t="s">
        <v>25</v>
      </c>
      <c r="C20" s="23"/>
      <c r="D20" s="22"/>
      <c r="E20" s="11">
        <v>3</v>
      </c>
      <c r="F20" s="21">
        <v>0</v>
      </c>
      <c r="G20" s="21">
        <f t="shared" ref="G20" si="11">E20*F20</f>
        <v>0</v>
      </c>
      <c r="H20" s="21">
        <v>0</v>
      </c>
      <c r="I20" s="21">
        <v>0</v>
      </c>
      <c r="J20" s="21">
        <f t="shared" ref="J20" si="12">G20+H20+I20</f>
        <v>0</v>
      </c>
    </row>
    <row r="21" spans="1:10" ht="160.5" customHeight="1">
      <c r="A21" s="29">
        <v>9</v>
      </c>
      <c r="B21" s="17" t="s">
        <v>15</v>
      </c>
      <c r="C21" s="23"/>
      <c r="D21"/>
      <c r="E21" s="11">
        <v>3</v>
      </c>
      <c r="F21" s="21">
        <v>0</v>
      </c>
      <c r="G21" s="21">
        <f t="shared" ref="G21:G22" si="13">E21*F21</f>
        <v>0</v>
      </c>
      <c r="H21" s="21">
        <v>0</v>
      </c>
      <c r="I21" s="21">
        <v>0</v>
      </c>
      <c r="J21" s="21">
        <f t="shared" ref="J21:J22" si="14">G21+H21+I21</f>
        <v>0</v>
      </c>
    </row>
    <row r="22" spans="1:10" ht="160.5" customHeight="1">
      <c r="A22" s="29">
        <v>10</v>
      </c>
      <c r="B22" s="17" t="s">
        <v>23</v>
      </c>
      <c r="C22" s="23"/>
      <c r="D22" s="22"/>
      <c r="E22" s="11">
        <v>6</v>
      </c>
      <c r="F22" s="21">
        <v>0</v>
      </c>
      <c r="G22" s="21">
        <f t="shared" si="13"/>
        <v>0</v>
      </c>
      <c r="H22" s="21">
        <v>0</v>
      </c>
      <c r="I22" s="21">
        <v>0</v>
      </c>
      <c r="J22" s="21">
        <f t="shared" si="14"/>
        <v>0</v>
      </c>
    </row>
    <row r="23" spans="1:10" ht="160.5" customHeight="1">
      <c r="A23" s="29">
        <v>16</v>
      </c>
      <c r="B23" s="17" t="s">
        <v>21</v>
      </c>
      <c r="C23" s="23"/>
      <c r="D23"/>
      <c r="E23" s="11">
        <v>4</v>
      </c>
      <c r="F23" s="21">
        <v>0</v>
      </c>
      <c r="G23" s="21">
        <f t="shared" ref="G23:G24" si="15">E23*F23</f>
        <v>0</v>
      </c>
      <c r="H23" s="21">
        <v>0</v>
      </c>
      <c r="I23" s="21">
        <v>0</v>
      </c>
      <c r="J23" s="21">
        <f t="shared" ref="J23:J24" si="16">G23+H23+I23</f>
        <v>0</v>
      </c>
    </row>
    <row r="24" spans="1:10" ht="160.5" customHeight="1">
      <c r="A24" s="29">
        <v>17</v>
      </c>
      <c r="B24" s="17" t="s">
        <v>22</v>
      </c>
      <c r="C24" s="23"/>
      <c r="D24" s="22"/>
      <c r="E24" s="11">
        <v>3</v>
      </c>
      <c r="F24" s="21">
        <v>0</v>
      </c>
      <c r="G24" s="21">
        <f t="shared" si="15"/>
        <v>0</v>
      </c>
      <c r="H24" s="21">
        <v>0</v>
      </c>
      <c r="I24" s="21">
        <v>0</v>
      </c>
      <c r="J24" s="21">
        <f t="shared" si="16"/>
        <v>0</v>
      </c>
    </row>
    <row r="25" spans="1:10">
      <c r="I25" s="25" t="s">
        <v>13</v>
      </c>
      <c r="J25" s="26">
        <f>SUM(J5:J24)</f>
        <v>0</v>
      </c>
    </row>
    <row r="26" spans="1:10">
      <c r="A26" s="24" t="s">
        <v>11</v>
      </c>
    </row>
    <row r="38" spans="10:10">
      <c r="J38" s="1"/>
    </row>
    <row r="39" spans="10:10">
      <c r="J39" s="1"/>
    </row>
  </sheetData>
  <autoFilter ref="A4:E14" xr:uid="{00000000-0009-0000-0000-000000000000}"/>
  <mergeCells count="2">
    <mergeCell ref="A2:C2"/>
    <mergeCell ref="D1:E1"/>
  </mergeCells>
  <phoneticPr fontId="7" type="noConversion"/>
  <pageMargins left="0.70866141732283472" right="0.70866141732283472" top="0.74803149606299213" bottom="0.74803149606299213" header="0.31496062992125984" footer="0.31496062992125984"/>
  <pageSetup paperSize="9" scale="94" fitToHeight="4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A41D057E8CD314B87925BE5A5C96F8F" ma:contentTypeVersion="13" ma:contentTypeDescription="Create a new document." ma:contentTypeScope="" ma:versionID="1b41e7f85b6b53bf902461d33e5aa230">
  <xsd:schema xmlns:xsd="http://www.w3.org/2001/XMLSchema" xmlns:xs="http://www.w3.org/2001/XMLSchema" xmlns:p="http://schemas.microsoft.com/office/2006/metadata/properties" xmlns:ns2="a83fb035-e5c6-4b6c-9dca-f0b84bf26b54" xmlns:ns3="ac7e4f5a-25b7-43d1-a585-be3069cdaee7" targetNamespace="http://schemas.microsoft.com/office/2006/metadata/properties" ma:root="true" ma:fieldsID="408fbe71b9801af3f8557420a962e037" ns2:_="" ns3:_="">
    <xsd:import namespace="a83fb035-e5c6-4b6c-9dca-f0b84bf26b54"/>
    <xsd:import namespace="ac7e4f5a-25b7-43d1-a585-be3069cdaee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Locatio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83fb035-e5c6-4b6c-9dca-f0b84bf26b5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Location" ma:index="12" nillable="true" ma:displayName="Location" ma:internalName="MediaServiceLocatio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c7e4f5a-25b7-43d1-a585-be3069cdaee7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0BB665D7-26A7-409D-947C-38516EA3676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a83fb035-e5c6-4b6c-9dca-f0b84bf26b54"/>
    <ds:schemaRef ds:uri="ac7e4f5a-25b7-43d1-a585-be3069cdaee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445592B6-D4C5-4001-A1B9-93C3B544DB6A}">
  <ds:schemaRefs>
    <ds:schemaRef ds:uri="http://purl.org/dc/terms/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a83fb035-e5c6-4b6c-9dca-f0b84bf26b54"/>
    <ds:schemaRef ds:uri="http://purl.org/dc/elements/1.1/"/>
    <ds:schemaRef ds:uri="http://schemas.microsoft.com/office/2006/documentManagement/types"/>
    <ds:schemaRef ds:uri="ac7e4f5a-25b7-43d1-a585-be3069cdaee7"/>
    <ds:schemaRef ds:uri="http://schemas.microsoft.com/office/2006/metadata/properties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D266CC67-89B2-49F3-AE18-31E05B1EB3E4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197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Pakutava sisustuse spetsif.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description/>
  <cp:lastModifiedBy>Virko Kolks</cp:lastModifiedBy>
  <cp:lastPrinted>2021-01-07T11:41:53Z</cp:lastPrinted>
  <dcterms:created xsi:type="dcterms:W3CDTF">2020-02-10T21:02:00Z</dcterms:created>
  <dcterms:modified xsi:type="dcterms:W3CDTF">2023-07-13T13:16:03Z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1033-11.2.0.8684</vt:lpwstr>
  </property>
  <property fmtid="{D5CDD505-2E9C-101B-9397-08002B2CF9AE}" pid="3" name="ContentTypeId">
    <vt:lpwstr>0x0101006A41D057E8CD314B87925BE5A5C96F8F</vt:lpwstr>
  </property>
</Properties>
</file>